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vokacelje.sharepoint.com/sites/Razpistelefonija2026/Dokumenti v skupni rabi/Razpis telefonija 2026/Poslano komisiji/"/>
    </mc:Choice>
  </mc:AlternateContent>
  <xr:revisionPtr revIDLastSave="8" documentId="13_ncr:1_{EEDC7246-84F5-491A-8797-1A6FB2242E13}" xr6:coauthVersionLast="47" xr6:coauthVersionMax="47" xr10:uidLastSave="{64D28C29-E834-420B-A4E2-076678C6C0AB}"/>
  <workbookProtection workbookAlgorithmName="SHA-512" workbookHashValue="9vfMyiLr1zMUSWUJlcz/yAGoSw8+5H1xmyoiQQ67JS1Hh6fCAJg/dAuX4bBgM8XOi5rGu7Li/1tRBYepYL78/g==" workbookSaltValue="o8Tns8YCIm1JY+7mel9u4Q==" workbookSpinCount="100000" lockStructure="1"/>
  <bookViews>
    <workbookView xWindow="25490" yWindow="-110" windowWidth="25820" windowHeight="13900" xr2:uid="{00000000-000D-0000-FFFF-FFFF00000000}"/>
  </bookViews>
  <sheets>
    <sheet name="SKLOP 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" l="1"/>
  <c r="I11" i="2"/>
  <c r="J7" i="2"/>
  <c r="I7" i="2"/>
  <c r="J3" i="2"/>
  <c r="I3" i="2"/>
  <c r="J15" i="2" l="1"/>
  <c r="I15" i="2"/>
  <c r="I16" i="2" l="1"/>
  <c r="I18" i="2" s="1"/>
  <c r="I20" i="2" s="1"/>
  <c r="J16" i="2"/>
  <c r="J18" i="2"/>
  <c r="J20" i="2" s="1"/>
</calcChain>
</file>

<file path=xl/sharedStrings.xml><?xml version="1.0" encoding="utf-8"?>
<sst xmlns="http://schemas.openxmlformats.org/spreadsheetml/2006/main" count="31" uniqueCount="31">
  <si>
    <t>Sklop 2: Nabava mobilnih telefonov</t>
  </si>
  <si>
    <t>Razred</t>
  </si>
  <si>
    <t>Primeri naprav ali enakovredno</t>
  </si>
  <si>
    <t>Ponujene naprave 
(4 različni proizvajalci)</t>
  </si>
  <si>
    <t>Cena brez vezave na kos v EUR brez DDV</t>
  </si>
  <si>
    <t>osnovni</t>
  </si>
  <si>
    <t>Samsung Galaxy A57</t>
  </si>
  <si>
    <t>Google Pixel 10a</t>
  </si>
  <si>
    <t>Honor 400</t>
  </si>
  <si>
    <t>Xiaomi 17T</t>
  </si>
  <si>
    <t>srednji</t>
  </si>
  <si>
    <t>Samsung Galaxy S26</t>
  </si>
  <si>
    <t>Google Pixel 9 Pro</t>
  </si>
  <si>
    <t>Honor 400 Pro</t>
  </si>
  <si>
    <t>Xiaomi 15T Pro</t>
  </si>
  <si>
    <t>višji</t>
  </si>
  <si>
    <t>Samsung Galaxy S26 Ultra</t>
  </si>
  <si>
    <t>Google Pixel 10 Pro</t>
  </si>
  <si>
    <t>Honor Magic8 Pro</t>
  </si>
  <si>
    <t>Xiaomi 17 Ultra</t>
  </si>
  <si>
    <t>SKUPAJ</t>
  </si>
  <si>
    <t>Minimalne tehnične specifikacije</t>
  </si>
  <si>
    <t>SKUPAJ Z DDV</t>
  </si>
  <si>
    <t>Okvirna količina mobilnih naprav na razred</t>
  </si>
  <si>
    <t>Največja količina mobilnih naprav
na razred</t>
  </si>
  <si>
    <t>Skupna cena okvirne količine mobilnih naprav v EUR brez DDV</t>
  </si>
  <si>
    <t>Skupna cena največje količine mobilnih naprav v EUR brez DDV</t>
  </si>
  <si>
    <r>
      <t xml:space="preserve">Android 15, 8 GB RAM, 128 GB pomnilnika, OLED/AMOLED zaslon 6,3" FHD+ z osveževanjem 90 Hz, 5G, baterija 5.000 mAh, zaščita IP65, Wi-Fi 6, Bluetooth 5.3, NFC, možnost dveh SIM (vsaj en SIM + eSIM), energijski razred A skladno z Uredbo (EU) 2023/1669. 
</t>
    </r>
    <r>
      <rPr>
        <b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scheme val="minor"/>
      </rPr>
      <t xml:space="preserve"> vse naprave morajo biti ustrezne za EU trg.</t>
    </r>
  </si>
  <si>
    <r>
      <t xml:space="preserve">Android 15, 12 GB RAM, 256 GB pomnilnika, AMOLED/OLED zaslon 6,3" FHD+ z osveževanjem 120 Hz, flagship ali enakovreden procesor (npr. Snapdragon 8 serija, Google Tensor Pro serija ali enakovreden), 5G, baterija  4.300 mAh, zaščita IP68, Wi-Fi 6E ali novejši, Bluetooth 5.3 ali novejši, NFC, glavna kamera najmanj 50 MP z OIS, ultraširoka kamera, telefoto kamera, možnost dveh SIM (vsaj en SIM + eSIM), energijski razred A skladno z Uredbo (EU) 2023/1669.
</t>
    </r>
    <r>
      <rPr>
        <b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scheme val="minor"/>
      </rPr>
      <t xml:space="preserve"> vse naprave morajo biti ustrezne za EU trg.</t>
    </r>
  </si>
  <si>
    <r>
      <t xml:space="preserve">Android 15, 12 GB RAM, 256 GB pomnilnika, LTPO AMOLED/OLED zaslon 6,3"  z osveževanjem 120 Hz, vrhunski flagship procesor (npr. Snapdragon 8 Elite/Elite Gen 2, Google Tensor Pro ali enakovreden), 5G, baterija  4.700 mAh, zaščita IP68, Wi-Fi 7, Bluetooth 5.4, NFC, glavna kamera 50 MP, ultraširoka kamera, telefoto/periskopska kamera, napredni optični zoom, možnost dveh SIM (vsaj en SIM + eSIM), energijski razred A skladno z Uredbo (EU) 2023/1669.
</t>
    </r>
    <r>
      <rPr>
        <b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scheme val="minor"/>
      </rPr>
      <t xml:space="preserve"> vse naprave morajo biti ustrezne za EU trg.</t>
    </r>
  </si>
  <si>
    <t>Nabava mobilnih naprav izven ponujenih, 10% skupne vrednosti količine naprav v seštevku vseh treh razredov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</si>
</sst>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medium">
        <color auto="1"/>
      </bottom>
      <diagonal/>
    </border>
    <border>
      <left style="thin">
        <color auto="1"/>
      </left>
      <right style="thin">
        <color theme="1"/>
      </right>
      <top/>
      <bottom style="medium">
        <color auto="1"/>
      </bottom>
      <diagonal/>
    </border>
    <border>
      <left style="thin">
        <color theme="1"/>
      </left>
      <right style="thin">
        <color theme="1"/>
      </right>
      <top/>
      <bottom style="medium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 tint="4.9989318521683403E-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 tint="4.9989318521683403E-2"/>
      </bottom>
      <diagonal/>
    </border>
    <border>
      <left style="thin">
        <color auto="1"/>
      </left>
      <right style="thin">
        <color theme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medium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ck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ck">
        <color theme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ck">
        <color theme="1"/>
      </top>
      <bottom style="thin">
        <color theme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theme="1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74">
    <xf numFmtId="0" fontId="0" fillId="0" borderId="0" xfId="0"/>
    <xf numFmtId="0" fontId="3" fillId="7" borderId="4" xfId="0" applyFont="1" applyFill="1" applyBorder="1" applyAlignment="1">
      <alignment horizontal="center" vertical="center"/>
    </xf>
    <xf numFmtId="8" fontId="5" fillId="2" borderId="9" xfId="1" applyNumberFormat="1" applyFont="1" applyBorder="1" applyAlignment="1">
      <alignment horizontal="center" vertical="center"/>
    </xf>
    <xf numFmtId="8" fontId="4" fillId="3" borderId="9" xfId="2" applyNumberFormat="1" applyFont="1" applyBorder="1" applyAlignment="1">
      <alignment horizontal="center" vertical="center"/>
    </xf>
    <xf numFmtId="164" fontId="0" fillId="5" borderId="11" xfId="0" applyNumberFormat="1" applyFill="1" applyBorder="1" applyAlignment="1" applyProtection="1">
      <alignment vertical="center"/>
      <protection locked="0"/>
    </xf>
    <xf numFmtId="164" fontId="0" fillId="5" borderId="13" xfId="0" applyNumberFormat="1" applyFill="1" applyBorder="1" applyAlignment="1" applyProtection="1">
      <alignment vertical="center"/>
      <protection locked="0"/>
    </xf>
    <xf numFmtId="164" fontId="0" fillId="5" borderId="16" xfId="0" applyNumberFormat="1" applyFill="1" applyBorder="1" applyAlignment="1" applyProtection="1">
      <alignment vertical="center"/>
      <protection locked="0"/>
    </xf>
    <xf numFmtId="164" fontId="0" fillId="5" borderId="18" xfId="0" applyNumberFormat="1" applyFill="1" applyBorder="1" applyAlignment="1" applyProtection="1">
      <alignment vertical="center"/>
      <protection locked="0"/>
    </xf>
    <xf numFmtId="164" fontId="0" fillId="5" borderId="20" xfId="0" applyNumberFormat="1" applyFill="1" applyBorder="1" applyAlignment="1" applyProtection="1">
      <alignment vertical="center"/>
      <protection locked="0"/>
    </xf>
    <xf numFmtId="164" fontId="0" fillId="5" borderId="10" xfId="0" applyNumberFormat="1" applyFill="1" applyBorder="1" applyAlignment="1" applyProtection="1">
      <alignment horizontal="center" vertical="center"/>
      <protection locked="0"/>
    </xf>
    <xf numFmtId="164" fontId="0" fillId="5" borderId="19" xfId="0" applyNumberFormat="1" applyFill="1" applyBorder="1" applyAlignment="1" applyProtection="1">
      <alignment horizontal="center" vertical="center"/>
      <protection locked="0"/>
    </xf>
    <xf numFmtId="164" fontId="0" fillId="5" borderId="17" xfId="0" applyNumberFormat="1" applyFill="1" applyBorder="1" applyAlignment="1" applyProtection="1">
      <alignment horizontal="center" vertical="center"/>
      <protection locked="0"/>
    </xf>
    <xf numFmtId="164" fontId="0" fillId="5" borderId="21" xfId="0" applyNumberFormat="1" applyFill="1" applyBorder="1" applyAlignment="1" applyProtection="1">
      <alignment horizontal="center" vertical="center"/>
      <protection locked="0"/>
    </xf>
    <xf numFmtId="164" fontId="0" fillId="5" borderId="14" xfId="0" applyNumberFormat="1" applyFill="1" applyBorder="1" applyAlignment="1" applyProtection="1">
      <alignment horizontal="center" vertical="center"/>
      <protection locked="0"/>
    </xf>
    <xf numFmtId="164" fontId="0" fillId="5" borderId="24" xfId="0" applyNumberFormat="1" applyFill="1" applyBorder="1" applyAlignment="1" applyProtection="1">
      <alignment vertical="center"/>
      <protection locked="0"/>
    </xf>
    <xf numFmtId="164" fontId="0" fillId="5" borderId="25" xfId="0" applyNumberFormat="1" applyFill="1" applyBorder="1" applyAlignment="1" applyProtection="1">
      <alignment horizontal="center" vertical="center"/>
      <protection locked="0"/>
    </xf>
    <xf numFmtId="164" fontId="0" fillId="5" borderId="26" xfId="0" applyNumberFormat="1" applyFill="1" applyBorder="1" applyAlignment="1" applyProtection="1">
      <alignment vertical="center"/>
      <protection locked="0"/>
    </xf>
    <xf numFmtId="164" fontId="0" fillId="5" borderId="27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horizontal="center" vertical="center" wrapText="1"/>
    </xf>
    <xf numFmtId="0" fontId="0" fillId="4" borderId="20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26" xfId="0" applyFill="1" applyBorder="1" applyAlignment="1">
      <alignment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2" borderId="37" xfId="1" applyFont="1" applyBorder="1" applyAlignment="1">
      <alignment horizontal="center" vertical="center" wrapText="1"/>
    </xf>
    <xf numFmtId="0" fontId="5" fillId="2" borderId="34" xfId="1" applyFont="1" applyBorder="1" applyAlignment="1">
      <alignment horizontal="center" vertical="center" wrapText="1"/>
    </xf>
    <xf numFmtId="0" fontId="5" fillId="2" borderId="38" xfId="1" applyFont="1" applyBorder="1" applyAlignment="1">
      <alignment horizontal="center" vertical="center" wrapText="1"/>
    </xf>
    <xf numFmtId="0" fontId="5" fillId="2" borderId="39" xfId="1" applyFont="1" applyBorder="1" applyAlignment="1">
      <alignment horizontal="center" vertical="center" wrapText="1"/>
    </xf>
    <xf numFmtId="0" fontId="5" fillId="2" borderId="40" xfId="1" applyFont="1" applyBorder="1" applyAlignment="1">
      <alignment horizontal="center" vertical="center" wrapText="1"/>
    </xf>
    <xf numFmtId="0" fontId="5" fillId="2" borderId="41" xfId="1" applyFont="1" applyBorder="1" applyAlignment="1">
      <alignment horizontal="center" vertical="center" wrapText="1"/>
    </xf>
    <xf numFmtId="0" fontId="6" fillId="2" borderId="37" xfId="1" applyFont="1" applyBorder="1" applyAlignment="1">
      <alignment horizontal="center" vertical="center" wrapText="1"/>
    </xf>
    <xf numFmtId="0" fontId="6" fillId="2" borderId="34" xfId="1" applyFont="1" applyBorder="1" applyAlignment="1">
      <alignment horizontal="center" vertical="center" wrapText="1"/>
    </xf>
    <xf numFmtId="0" fontId="6" fillId="2" borderId="38" xfId="1" applyFont="1" applyBorder="1" applyAlignment="1">
      <alignment horizontal="center" vertical="center" wrapText="1"/>
    </xf>
    <xf numFmtId="0" fontId="6" fillId="2" borderId="39" xfId="1" applyFont="1" applyBorder="1" applyAlignment="1">
      <alignment horizontal="center" vertical="center" wrapText="1"/>
    </xf>
    <xf numFmtId="0" fontId="6" fillId="2" borderId="40" xfId="1" applyFont="1" applyBorder="1" applyAlignment="1">
      <alignment horizontal="center" vertical="center" wrapText="1"/>
    </xf>
    <xf numFmtId="0" fontId="6" fillId="2" borderId="41" xfId="1" applyFont="1" applyBorder="1" applyAlignment="1">
      <alignment horizontal="center" vertical="center" wrapText="1"/>
    </xf>
    <xf numFmtId="8" fontId="5" fillId="2" borderId="35" xfId="1" applyNumberFormat="1" applyFont="1" applyBorder="1" applyAlignment="1">
      <alignment horizontal="center" vertical="center"/>
    </xf>
    <xf numFmtId="8" fontId="5" fillId="2" borderId="36" xfId="1" applyNumberFormat="1" applyFont="1" applyBorder="1" applyAlignment="1">
      <alignment horizontal="center" vertical="center"/>
    </xf>
    <xf numFmtId="0" fontId="5" fillId="2" borderId="29" xfId="1" applyFont="1" applyBorder="1" applyAlignment="1">
      <alignment horizontal="right" vertical="center"/>
    </xf>
    <xf numFmtId="0" fontId="5" fillId="2" borderId="30" xfId="1" applyFont="1" applyBorder="1" applyAlignment="1">
      <alignment horizontal="right" vertical="center"/>
    </xf>
    <xf numFmtId="0" fontId="5" fillId="2" borderId="31" xfId="1" applyFont="1" applyBorder="1" applyAlignment="1">
      <alignment horizontal="right" vertical="center"/>
    </xf>
    <xf numFmtId="0" fontId="0" fillId="4" borderId="8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164" fontId="0" fillId="4" borderId="23" xfId="0" applyNumberFormat="1" applyFill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164" fontId="0" fillId="5" borderId="20" xfId="0" applyNumberFormat="1" applyFill="1" applyBorder="1" applyAlignment="1" applyProtection="1">
      <alignment vertical="center" wrapText="1"/>
      <protection locked="0"/>
    </xf>
    <xf numFmtId="164" fontId="0" fillId="5" borderId="11" xfId="0" applyNumberFormat="1" applyFill="1" applyBorder="1" applyAlignment="1" applyProtection="1">
      <alignment vertical="center" wrapText="1"/>
      <protection locked="0"/>
    </xf>
  </cellXfs>
  <cellStyles count="3">
    <cellStyle name="40 % – Poudarek6" xfId="2" builtinId="51"/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6367D-4577-40E1-9673-AC1FB18F23C2}">
  <dimension ref="A1:J21"/>
  <sheetViews>
    <sheetView tabSelected="1" zoomScale="70" zoomScaleNormal="70" workbookViewId="0">
      <selection activeCell="E3" sqref="E3:E6"/>
    </sheetView>
  </sheetViews>
  <sheetFormatPr defaultColWidth="9" defaultRowHeight="14.5" x14ac:dyDescent="0.35"/>
  <cols>
    <col min="1" max="1" width="10.453125" bestFit="1" customWidth="1"/>
    <col min="2" max="2" width="47.453125" customWidth="1"/>
    <col min="3" max="3" width="29.453125" customWidth="1"/>
    <col min="4" max="4" width="4.81640625" customWidth="1"/>
    <col min="5" max="5" width="29.1796875" customWidth="1"/>
    <col min="6" max="6" width="16" customWidth="1"/>
    <col min="7" max="7" width="15.90625" customWidth="1"/>
    <col min="8" max="8" width="17.26953125" customWidth="1"/>
    <col min="9" max="9" width="28" customWidth="1"/>
    <col min="10" max="10" width="23.36328125" customWidth="1"/>
  </cols>
  <sheetData>
    <row r="1" spans="1:10" ht="18.5" x14ac:dyDescent="0.3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44" thickBot="1" x14ac:dyDescent="0.4">
      <c r="A2" s="31" t="s">
        <v>1</v>
      </c>
      <c r="B2" s="1" t="s">
        <v>21</v>
      </c>
      <c r="C2" s="1" t="s">
        <v>2</v>
      </c>
      <c r="D2" s="1"/>
      <c r="E2" s="32" t="s">
        <v>3</v>
      </c>
      <c r="F2" s="32" t="s">
        <v>4</v>
      </c>
      <c r="G2" s="32" t="s">
        <v>23</v>
      </c>
      <c r="H2" s="32" t="s">
        <v>24</v>
      </c>
      <c r="I2" s="32" t="s">
        <v>25</v>
      </c>
      <c r="J2" s="32" t="s">
        <v>26</v>
      </c>
    </row>
    <row r="3" spans="1:10" ht="33.5" customHeight="1" x14ac:dyDescent="0.35">
      <c r="A3" s="34" t="s">
        <v>5</v>
      </c>
      <c r="B3" s="67" t="s">
        <v>27</v>
      </c>
      <c r="C3" s="18" t="s">
        <v>6</v>
      </c>
      <c r="D3" s="33">
        <v>1</v>
      </c>
      <c r="E3" s="72"/>
      <c r="F3" s="12"/>
      <c r="G3" s="34">
        <v>20</v>
      </c>
      <c r="H3" s="34">
        <v>50</v>
      </c>
      <c r="I3" s="60">
        <f>(SUM(F3:F6)/4)*G3</f>
        <v>0</v>
      </c>
      <c r="J3" s="60">
        <f>(SUM(F3:F6)/4)*H3</f>
        <v>0</v>
      </c>
    </row>
    <row r="4" spans="1:10" ht="33.5" customHeight="1" x14ac:dyDescent="0.35">
      <c r="A4" s="35"/>
      <c r="B4" s="57"/>
      <c r="C4" s="19" t="s">
        <v>7</v>
      </c>
      <c r="D4" s="20">
        <v>2</v>
      </c>
      <c r="E4" s="73"/>
      <c r="F4" s="9"/>
      <c r="G4" s="35"/>
      <c r="H4" s="35"/>
      <c r="I4" s="61"/>
      <c r="J4" s="61"/>
    </row>
    <row r="5" spans="1:10" ht="33.5" customHeight="1" x14ac:dyDescent="0.35">
      <c r="A5" s="35"/>
      <c r="B5" s="57"/>
      <c r="C5" s="19" t="s">
        <v>8</v>
      </c>
      <c r="D5" s="20">
        <v>3</v>
      </c>
      <c r="E5" s="7"/>
      <c r="F5" s="10"/>
      <c r="G5" s="35"/>
      <c r="H5" s="35"/>
      <c r="I5" s="61"/>
      <c r="J5" s="61"/>
    </row>
    <row r="6" spans="1:10" ht="33.5" customHeight="1" thickBot="1" x14ac:dyDescent="0.4">
      <c r="A6" s="36"/>
      <c r="B6" s="68"/>
      <c r="C6" s="21" t="s">
        <v>9</v>
      </c>
      <c r="D6" s="22">
        <v>4</v>
      </c>
      <c r="E6" s="6"/>
      <c r="F6" s="11"/>
      <c r="G6" s="36"/>
      <c r="H6" s="36"/>
      <c r="I6" s="62"/>
      <c r="J6" s="62"/>
    </row>
    <row r="7" spans="1:10" ht="40.5" customHeight="1" x14ac:dyDescent="0.35">
      <c r="A7" s="54" t="s">
        <v>10</v>
      </c>
      <c r="B7" s="69" t="s">
        <v>28</v>
      </c>
      <c r="C7" s="28" t="s">
        <v>11</v>
      </c>
      <c r="D7" s="23">
        <v>1</v>
      </c>
      <c r="E7" s="8"/>
      <c r="F7" s="12"/>
      <c r="G7" s="54">
        <v>20</v>
      </c>
      <c r="H7" s="54">
        <v>50</v>
      </c>
      <c r="I7" s="63">
        <f>(SUM(F7:F10)/4)*G7</f>
        <v>0</v>
      </c>
      <c r="J7" s="63">
        <f>(SUM(F7:F10)/4)*H7</f>
        <v>0</v>
      </c>
    </row>
    <row r="8" spans="1:10" ht="40.5" customHeight="1" x14ac:dyDescent="0.35">
      <c r="A8" s="55"/>
      <c r="B8" s="70"/>
      <c r="C8" s="29" t="s">
        <v>12</v>
      </c>
      <c r="D8" s="24">
        <v>2</v>
      </c>
      <c r="E8" s="4"/>
      <c r="F8" s="9"/>
      <c r="G8" s="55"/>
      <c r="H8" s="55"/>
      <c r="I8" s="64"/>
      <c r="J8" s="64"/>
    </row>
    <row r="9" spans="1:10" ht="40.5" customHeight="1" x14ac:dyDescent="0.35">
      <c r="A9" s="55"/>
      <c r="B9" s="70"/>
      <c r="C9" s="29" t="s">
        <v>13</v>
      </c>
      <c r="D9" s="24">
        <v>3</v>
      </c>
      <c r="E9" s="4"/>
      <c r="F9" s="9"/>
      <c r="G9" s="55"/>
      <c r="H9" s="55"/>
      <c r="I9" s="64"/>
      <c r="J9" s="64"/>
    </row>
    <row r="10" spans="1:10" ht="40.5" customHeight="1" thickBot="1" x14ac:dyDescent="0.4">
      <c r="A10" s="56"/>
      <c r="B10" s="71"/>
      <c r="C10" s="30" t="s">
        <v>14</v>
      </c>
      <c r="D10" s="25">
        <v>4</v>
      </c>
      <c r="E10" s="16"/>
      <c r="F10" s="17"/>
      <c r="G10" s="56"/>
      <c r="H10" s="56"/>
      <c r="I10" s="65"/>
      <c r="J10" s="65"/>
    </row>
    <row r="11" spans="1:10" ht="39.5" customHeight="1" thickTop="1" x14ac:dyDescent="0.35">
      <c r="A11" s="35" t="s">
        <v>15</v>
      </c>
      <c r="B11" s="57" t="s">
        <v>29</v>
      </c>
      <c r="C11" s="26" t="s">
        <v>16</v>
      </c>
      <c r="D11" s="27">
        <v>1</v>
      </c>
      <c r="E11" s="14"/>
      <c r="F11" s="15"/>
      <c r="G11" s="35">
        <v>20</v>
      </c>
      <c r="H11" s="35">
        <v>50</v>
      </c>
      <c r="I11" s="60">
        <f>(SUM(F11:F14)/4)*G11</f>
        <v>0</v>
      </c>
      <c r="J11" s="66">
        <f>(SUM(F11:F14)/4)*H11</f>
        <v>0</v>
      </c>
    </row>
    <row r="12" spans="1:10" ht="39.5" customHeight="1" x14ac:dyDescent="0.35">
      <c r="A12" s="35"/>
      <c r="B12" s="57"/>
      <c r="C12" s="19" t="s">
        <v>17</v>
      </c>
      <c r="D12" s="20">
        <v>2</v>
      </c>
      <c r="E12" s="4"/>
      <c r="F12" s="9"/>
      <c r="G12" s="35"/>
      <c r="H12" s="35"/>
      <c r="I12" s="61"/>
      <c r="J12" s="61"/>
    </row>
    <row r="13" spans="1:10" ht="39.5" customHeight="1" x14ac:dyDescent="0.35">
      <c r="A13" s="35"/>
      <c r="B13" s="57"/>
      <c r="C13" s="19" t="s">
        <v>18</v>
      </c>
      <c r="D13" s="20">
        <v>3</v>
      </c>
      <c r="E13" s="4"/>
      <c r="F13" s="9"/>
      <c r="G13" s="35"/>
      <c r="H13" s="35"/>
      <c r="I13" s="61"/>
      <c r="J13" s="61"/>
    </row>
    <row r="14" spans="1:10" ht="39.5" customHeight="1" thickBot="1" x14ac:dyDescent="0.4">
      <c r="A14" s="35"/>
      <c r="B14" s="57"/>
      <c r="C14" s="21" t="s">
        <v>19</v>
      </c>
      <c r="D14" s="22">
        <v>4</v>
      </c>
      <c r="E14" s="5"/>
      <c r="F14" s="13"/>
      <c r="G14" s="35"/>
      <c r="H14" s="35"/>
      <c r="I14" s="62"/>
      <c r="J14" s="62"/>
    </row>
    <row r="15" spans="1:10" ht="19" thickBot="1" x14ac:dyDescent="0.4">
      <c r="A15" s="51"/>
      <c r="B15" s="52"/>
      <c r="C15" s="52"/>
      <c r="D15" s="52"/>
      <c r="E15" s="52"/>
      <c r="F15" s="52"/>
      <c r="G15" s="52"/>
      <c r="H15" s="53"/>
      <c r="I15" s="2">
        <f>SUM(I3:I14)</f>
        <v>0</v>
      </c>
      <c r="J15" s="3">
        <f>SUM(J3:J14)</f>
        <v>0</v>
      </c>
    </row>
    <row r="16" spans="1:10" ht="26" customHeight="1" x14ac:dyDescent="0.35">
      <c r="F16" s="43" t="s">
        <v>30</v>
      </c>
      <c r="G16" s="44"/>
      <c r="H16" s="45"/>
      <c r="I16" s="49">
        <f>I15*0.1</f>
        <v>0</v>
      </c>
      <c r="J16" s="49">
        <f>J15*0.1</f>
        <v>0</v>
      </c>
    </row>
    <row r="17" spans="6:10" ht="26" customHeight="1" thickBot="1" x14ac:dyDescent="0.4">
      <c r="F17" s="46"/>
      <c r="G17" s="47"/>
      <c r="H17" s="48"/>
      <c r="I17" s="50"/>
      <c r="J17" s="50"/>
    </row>
    <row r="18" spans="6:10" ht="14.5" customHeight="1" x14ac:dyDescent="0.35">
      <c r="F18" s="37" t="s">
        <v>20</v>
      </c>
      <c r="G18" s="38"/>
      <c r="H18" s="39"/>
      <c r="I18" s="49">
        <f>SUM(I15:I17)</f>
        <v>0</v>
      </c>
      <c r="J18" s="49">
        <f>SUM(J15:J17)</f>
        <v>0</v>
      </c>
    </row>
    <row r="19" spans="6:10" ht="15" customHeight="1" thickBot="1" x14ac:dyDescent="0.4">
      <c r="F19" s="40"/>
      <c r="G19" s="41"/>
      <c r="H19" s="42"/>
      <c r="I19" s="50"/>
      <c r="J19" s="50"/>
    </row>
    <row r="20" spans="6:10" x14ac:dyDescent="0.35">
      <c r="F20" s="37" t="s">
        <v>22</v>
      </c>
      <c r="G20" s="38"/>
      <c r="H20" s="39"/>
      <c r="I20" s="49">
        <f>I18*1.22</f>
        <v>0</v>
      </c>
      <c r="J20" s="49">
        <f>J18*1.22</f>
        <v>0</v>
      </c>
    </row>
    <row r="21" spans="6:10" ht="15" customHeight="1" thickBot="1" x14ac:dyDescent="0.4">
      <c r="F21" s="40"/>
      <c r="G21" s="41"/>
      <c r="H21" s="42"/>
      <c r="I21" s="50"/>
      <c r="J21" s="50"/>
    </row>
  </sheetData>
  <sheetProtection algorithmName="SHA-512" hashValue="suSVjDdCz4eAUryRMBdPbeewx0q90kdn7D1+6+vwJbQeKaTpRL2f6UDBuKjS0fYG1+KATdHqbG4QLT/Z8D8qpQ==" saltValue="7H7DL91Hot7ytbqRbebPLA==" spinCount="100000" sheet="1" objects="1" scenarios="1"/>
  <protectedRanges>
    <protectedRange sqref="E3:F14" name="Obseg3_1"/>
  </protectedRanges>
  <mergeCells count="29">
    <mergeCell ref="F20:H21"/>
    <mergeCell ref="I20:I21"/>
    <mergeCell ref="J20:J21"/>
    <mergeCell ref="A1:J1"/>
    <mergeCell ref="I3:I6"/>
    <mergeCell ref="I7:I10"/>
    <mergeCell ref="I11:I14"/>
    <mergeCell ref="J3:J6"/>
    <mergeCell ref="J7:J10"/>
    <mergeCell ref="J11:J14"/>
    <mergeCell ref="G7:G10"/>
    <mergeCell ref="G11:G14"/>
    <mergeCell ref="B3:B6"/>
    <mergeCell ref="B7:B10"/>
    <mergeCell ref="G3:G6"/>
    <mergeCell ref="H3:H6"/>
    <mergeCell ref="A3:A6"/>
    <mergeCell ref="F18:H19"/>
    <mergeCell ref="F16:H17"/>
    <mergeCell ref="I16:I17"/>
    <mergeCell ref="J16:J17"/>
    <mergeCell ref="A15:H15"/>
    <mergeCell ref="J18:J19"/>
    <mergeCell ref="I18:I19"/>
    <mergeCell ref="H11:H14"/>
    <mergeCell ref="H7:H10"/>
    <mergeCell ref="A11:A14"/>
    <mergeCell ref="B11:B14"/>
    <mergeCell ref="A7:A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AE3B76124E8148B4BCD49F39BFE919" ma:contentTypeVersion="3" ma:contentTypeDescription="Ustvari nov dokument." ma:contentTypeScope="" ma:versionID="bf9f7ea9c33dada41bfd64a53aff6d68">
  <xsd:schema xmlns:xsd="http://www.w3.org/2001/XMLSchema" xmlns:xs="http://www.w3.org/2001/XMLSchema" xmlns:p="http://schemas.microsoft.com/office/2006/metadata/properties" xmlns:ns2="6f3209cb-3ab7-43b0-9e45-85d35b06e7ba" targetNamespace="http://schemas.microsoft.com/office/2006/metadata/properties" ma:root="true" ma:fieldsID="c012ec527757a9043d1421056bdeafa0" ns2:_="">
    <xsd:import namespace="6f3209cb-3ab7-43b0-9e45-85d35b06e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209cb-3ab7-43b0-9e45-85d35b06e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5CDCA-C855-434E-A194-C59C31CA7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3209cb-3ab7-43b0-9e45-85d35b06e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F3F75D-1CFE-4C31-9FA4-83C20470AA33}">
  <ds:schemaRefs>
    <ds:schemaRef ds:uri="http://purl.org/dc/elements/1.1/"/>
    <ds:schemaRef ds:uri="6f3209cb-3ab7-43b0-9e45-85d35b06e7ba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923D01-20A4-4713-9A13-F9F9F4D76E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ČEH</dc:creator>
  <cp:keywords/>
  <dc:description/>
  <cp:lastModifiedBy>Dejan Čeh</cp:lastModifiedBy>
  <cp:revision/>
  <dcterms:created xsi:type="dcterms:W3CDTF">2015-06-05T18:19:34Z</dcterms:created>
  <dcterms:modified xsi:type="dcterms:W3CDTF">2026-07-23T06:02:24Z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0x010100D0AE3B76124E8148B4BCD49F39BFE919</vt:lpwstr>
  </property>
</Properties>
</file>